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 tabRatio="942"/>
  </bookViews>
  <sheets>
    <sheet name="补助资金汇总表" sheetId="4" r:id="rId1"/>
  </sheets>
  <definedNames>
    <definedName name="_xlnm._FilterDatabase" localSheetId="0" hidden="1">补助资金汇总表!$A$3:$H$53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<sst xmlns="http://schemas.openxmlformats.org/spreadsheetml/2006/main" count="170" uniqueCount="117">
  <si>
    <r>
      <rPr>
        <b/>
        <u/>
        <sz val="18"/>
        <rFont val="方正小标宋简体"/>
        <charset val="134"/>
      </rPr>
      <t xml:space="preserve"> 大公镇  </t>
    </r>
    <r>
      <rPr>
        <b/>
        <sz val="18"/>
        <rFont val="方正小标宋简体"/>
        <charset val="134"/>
      </rPr>
      <t>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</si>
  <si>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</t>
    </r>
    <r>
      <rPr>
        <u/>
        <sz val="11"/>
        <color rgb="FF000000"/>
        <rFont val="仿宋_GB2312"/>
        <charset val="134"/>
      </rPr>
      <t>大公镇</t>
    </r>
    <r>
      <rPr>
        <u/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</si>
  <si>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</si>
  <si>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</si>
  <si>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</si>
  <si>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</si>
  <si>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</si>
  <si>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</si>
  <si>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</si>
  <si>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</si>
  <si>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王院村</t>
  </si>
  <si>
    <t>周小兵</t>
  </si>
  <si>
    <t>大公镇王院村、马舍村、贲集村、星河村</t>
  </si>
  <si>
    <r>
      <rPr>
        <sz val="10"/>
        <rFont val="方正书宋_GBK"/>
        <charset val="134"/>
      </rPr>
      <t>贲集村</t>
    </r>
    <r>
      <rPr>
        <sz val="10"/>
        <rFont val="Times New Roman"/>
        <charset val="134"/>
      </rPr>
      <t>118.93</t>
    </r>
    <r>
      <rPr>
        <sz val="10"/>
        <rFont val="方正书宋_GBK"/>
        <charset val="134"/>
      </rPr>
      <t>，王院村</t>
    </r>
    <r>
      <rPr>
        <sz val="10"/>
        <rFont val="Times New Roman"/>
        <charset val="134"/>
      </rPr>
      <t>281.83</t>
    </r>
    <r>
      <rPr>
        <sz val="10"/>
        <rFont val="方正书宋_GBK"/>
        <charset val="134"/>
      </rPr>
      <t>，马舍村</t>
    </r>
    <r>
      <rPr>
        <sz val="10"/>
        <rFont val="Times New Roman"/>
        <charset val="134"/>
      </rPr>
      <t>138.92</t>
    </r>
    <r>
      <rPr>
        <sz val="10"/>
        <rFont val="方正书宋_GBK"/>
        <charset val="134"/>
      </rPr>
      <t>，星河村</t>
    </r>
    <r>
      <rPr>
        <sz val="10"/>
        <rFont val="Times New Roman"/>
        <charset val="134"/>
      </rPr>
      <t>273.4</t>
    </r>
  </si>
  <si>
    <t>古贲村</t>
  </si>
  <si>
    <t>海安雄炜农业专业合作社</t>
  </si>
  <si>
    <t>大公镇古贲村</t>
  </si>
  <si>
    <t>凌东村</t>
  </si>
  <si>
    <t>姜玉峰</t>
  </si>
  <si>
    <t>大公镇凌东村</t>
  </si>
  <si>
    <t xml:space="preserve">于坝村 </t>
  </si>
  <si>
    <t>贲小华</t>
  </si>
  <si>
    <t xml:space="preserve">大公镇于坝村 </t>
  </si>
  <si>
    <t>北凌村</t>
  </si>
  <si>
    <t>蔡华</t>
  </si>
  <si>
    <t>大公镇北凌村</t>
  </si>
  <si>
    <t>储开成</t>
  </si>
  <si>
    <t>葛爱华</t>
  </si>
  <si>
    <t>马舍村</t>
  </si>
  <si>
    <t>顾梓平</t>
  </si>
  <si>
    <t>大公镇马舍村</t>
  </si>
  <si>
    <t>郭垂华</t>
  </si>
  <si>
    <t>姜桥村</t>
  </si>
  <si>
    <t>贾同根</t>
  </si>
  <si>
    <t>大公镇姜桥村</t>
  </si>
  <si>
    <t>姜爱春</t>
  </si>
  <si>
    <t>卢辉存</t>
  </si>
  <si>
    <t>贲集村</t>
  </si>
  <si>
    <t>陆小鹏</t>
  </si>
  <si>
    <t>大公镇贲集村</t>
  </si>
  <si>
    <t>群益村、贲巷村</t>
  </si>
  <si>
    <t>王晓卫</t>
  </si>
  <si>
    <t>大公镇群益村、贲巷村</t>
  </si>
  <si>
    <r>
      <rPr>
        <sz val="10"/>
        <rFont val="方正书宋_GBK"/>
        <charset val="134"/>
      </rPr>
      <t>贲巷村</t>
    </r>
    <r>
      <rPr>
        <sz val="10"/>
        <rFont val="Times New Roman"/>
        <charset val="134"/>
      </rPr>
      <t>285.95</t>
    </r>
    <r>
      <rPr>
        <sz val="10"/>
        <rFont val="方正书宋_GBK"/>
        <charset val="134"/>
      </rPr>
      <t>亩，群益村</t>
    </r>
    <r>
      <rPr>
        <sz val="10"/>
        <rFont val="Times New Roman"/>
        <charset val="134"/>
      </rPr>
      <t>281.2</t>
    </r>
  </si>
  <si>
    <t>天鹅村</t>
  </si>
  <si>
    <t>徐小龙</t>
  </si>
  <si>
    <t>大公镇天鹅村</t>
  </si>
  <si>
    <t>村干部</t>
  </si>
  <si>
    <t>马舍村、常河村</t>
  </si>
  <si>
    <t>徐晓东</t>
  </si>
  <si>
    <t>大公镇马舍村、常河村</t>
  </si>
  <si>
    <r>
      <rPr>
        <sz val="10"/>
        <rFont val="方正书宋_GBK"/>
        <charset val="134"/>
      </rPr>
      <t>马舍村</t>
    </r>
    <r>
      <rPr>
        <sz val="10"/>
        <rFont val="Times New Roman"/>
        <charset val="134"/>
      </rPr>
      <t>235</t>
    </r>
    <r>
      <rPr>
        <sz val="10"/>
        <rFont val="方正书宋_GBK"/>
        <charset val="134"/>
      </rPr>
      <t>亩，常河村</t>
    </r>
    <r>
      <rPr>
        <sz val="10"/>
        <rFont val="Times New Roman"/>
        <charset val="134"/>
      </rPr>
      <t>252.66</t>
    </r>
    <r>
      <rPr>
        <sz val="10"/>
        <rFont val="方正书宋_GBK"/>
        <charset val="134"/>
      </rPr>
      <t>亩</t>
    </r>
  </si>
  <si>
    <t>天鹅村、星河村</t>
  </si>
  <si>
    <t>张晓林</t>
  </si>
  <si>
    <t>大公镇星河村</t>
  </si>
  <si>
    <t>姜桥村、常河村</t>
  </si>
  <si>
    <t>周进</t>
  </si>
  <si>
    <t>大公镇姜桥村、常河村</t>
  </si>
  <si>
    <r>
      <rPr>
        <sz val="10"/>
        <rFont val="方正书宋_GBK"/>
        <charset val="134"/>
      </rPr>
      <t>常河村</t>
    </r>
    <r>
      <rPr>
        <sz val="10"/>
        <rFont val="Times New Roman"/>
        <charset val="134"/>
      </rPr>
      <t>203</t>
    </r>
    <r>
      <rPr>
        <sz val="10"/>
        <rFont val="方正书宋_GBK"/>
        <charset val="134"/>
      </rPr>
      <t>亩，姜桥村230.63</t>
    </r>
  </si>
  <si>
    <t>星河村</t>
  </si>
  <si>
    <t>周小峰</t>
  </si>
  <si>
    <t>朱国林</t>
  </si>
  <si>
    <t>噇口村</t>
  </si>
  <si>
    <t>蔡伟</t>
  </si>
  <si>
    <t>大公镇噇口村</t>
  </si>
  <si>
    <t>群益村</t>
  </si>
  <si>
    <t>陈礼龙</t>
  </si>
  <si>
    <t>大公镇群益村</t>
  </si>
  <si>
    <t>常河村</t>
  </si>
  <si>
    <t>陈美玲</t>
  </si>
  <si>
    <t>大公镇常河村</t>
  </si>
  <si>
    <t>贲巷村、星河村</t>
  </si>
  <si>
    <t>陈顺祎</t>
  </si>
  <si>
    <t>大公镇贲巷村、星河村</t>
  </si>
  <si>
    <t>星河101.8，贲巷村156.52</t>
  </si>
  <si>
    <t>储开建</t>
  </si>
  <si>
    <t>储祥渊</t>
  </si>
  <si>
    <t>崔恒凤</t>
  </si>
  <si>
    <t>崔建松</t>
  </si>
  <si>
    <t>于坝村、贲巷村、马舍村</t>
  </si>
  <si>
    <t>顾小平</t>
  </si>
  <si>
    <t>大公镇于坝村、贲巷村、马舍村</t>
  </si>
  <si>
    <r>
      <rPr>
        <sz val="10"/>
        <rFont val="方正书宋_GBK"/>
        <charset val="134"/>
      </rPr>
      <t>马舍村</t>
    </r>
    <r>
      <rPr>
        <sz val="10"/>
        <rFont val="Times New Roman"/>
        <charset val="134"/>
      </rPr>
      <t>273</t>
    </r>
    <r>
      <rPr>
        <sz val="10"/>
        <rFont val="方正书宋_GBK"/>
        <charset val="134"/>
      </rPr>
      <t>，贲巷村</t>
    </r>
    <r>
      <rPr>
        <sz val="10"/>
        <rFont val="Times New Roman"/>
        <charset val="134"/>
      </rPr>
      <t>98.16</t>
    </r>
    <r>
      <rPr>
        <sz val="10"/>
        <rFont val="方正书宋_GBK"/>
        <charset val="134"/>
      </rPr>
      <t>，于坝村</t>
    </r>
    <r>
      <rPr>
        <sz val="10"/>
        <rFont val="Times New Roman"/>
        <charset val="134"/>
      </rPr>
      <t>442</t>
    </r>
  </si>
  <si>
    <t>仲洋村</t>
  </si>
  <si>
    <t>杭太稳</t>
  </si>
  <si>
    <t>大公镇仲洋村</t>
  </si>
  <si>
    <t>季贞益</t>
  </si>
  <si>
    <t>刘万成</t>
  </si>
  <si>
    <t>刘兴国</t>
  </si>
  <si>
    <t>陆道平</t>
  </si>
  <si>
    <t>庞国青</t>
  </si>
  <si>
    <t>常河村、姜桥村</t>
  </si>
  <si>
    <t>钱锦仁</t>
  </si>
  <si>
    <t>大公镇常河村、姜桥村</t>
  </si>
  <si>
    <r>
      <rPr>
        <sz val="10"/>
        <rFont val="方正书宋_GBK"/>
        <charset val="134"/>
      </rPr>
      <t>常河92亩，姜桥</t>
    </r>
    <r>
      <rPr>
        <sz val="10"/>
        <rFont val="Times New Roman"/>
        <charset val="134"/>
      </rPr>
      <t>53</t>
    </r>
    <r>
      <rPr>
        <sz val="10"/>
        <rFont val="方正书宋_GBK"/>
        <charset val="134"/>
      </rPr>
      <t>亩</t>
    </r>
  </si>
  <si>
    <t>俞华</t>
  </si>
  <si>
    <t>徐银山</t>
  </si>
  <si>
    <t>仲卫东</t>
  </si>
  <si>
    <t>王申萍</t>
  </si>
  <si>
    <t>大公镇王院村</t>
  </si>
  <si>
    <t>早稼村</t>
  </si>
  <si>
    <t>周建华</t>
  </si>
  <si>
    <t>大公镇早稼村</t>
  </si>
  <si>
    <t>沈信群</t>
  </si>
  <si>
    <t>杨兴建</t>
  </si>
  <si>
    <t>王荣</t>
  </si>
  <si>
    <t>赵鹏程</t>
  </si>
  <si>
    <t>朱明东</t>
  </si>
  <si>
    <r>
      <rPr>
        <sz val="10"/>
        <rFont val="方正书宋_GBK"/>
        <charset val="134"/>
      </rPr>
      <t>常河</t>
    </r>
    <r>
      <rPr>
        <sz val="10"/>
        <rFont val="Times New Roman"/>
        <charset val="134"/>
      </rPr>
      <t>90</t>
    </r>
    <r>
      <rPr>
        <sz val="10"/>
        <rFont val="方正书宋_GBK"/>
        <charset val="134"/>
      </rPr>
      <t>亩，马舍</t>
    </r>
    <r>
      <rPr>
        <sz val="10"/>
        <rFont val="Times New Roman"/>
        <charset val="134"/>
      </rPr>
      <t>342</t>
    </r>
    <r>
      <rPr>
        <sz val="10"/>
        <rFont val="方正书宋_GBK"/>
        <charset val="134"/>
      </rPr>
      <t>亩</t>
    </r>
  </si>
  <si>
    <t>杨海涛</t>
  </si>
  <si>
    <t>夏万其</t>
  </si>
  <si>
    <t>贲巷村</t>
  </si>
  <si>
    <t>唐晓林</t>
  </si>
  <si>
    <t>大公镇贲巷村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</si>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</sst>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b/>
      <sz val="12"/>
      <name val="仿宋_GB2312"/>
      <charset val="134"/>
    </font>
    <font>
      <sz val="12"/>
      <name val="宋体"/>
      <charset val="134"/>
    </font>
    <font>
      <sz val="10"/>
      <name val="方正书宋_GBK"/>
      <charset val="134"/>
    </font>
    <font>
      <sz val="16"/>
      <name val="Times New Roman"/>
      <charset val="134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方正小标宋简体"/>
      <charset val="134"/>
    </font>
    <font>
      <sz val="10"/>
      <name val="Times New Roman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Times New Roman"/>
      <charset val="134"/>
    </font>
    <font>
      <u/>
      <sz val="11"/>
      <color rgb="FF000000"/>
      <name val="仿宋_GB2312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8"/>
  <sheetViews>
    <sheetView tabSelected="1" zoomScaleSheetLayoutView="70" workbookViewId="0">
      <selection activeCell="A59" sqref="$A59:$XFD61"/>
    </sheetView>
  </sheetViews>
  <sheetFormatPr defaultColWidth="9" defaultRowHeight="13.5" outlineLevelCol="7"/>
  <cols>
    <col min="1" max="1" width="5.50442477876106" style="4" customWidth="1"/>
    <col min="2" max="2" width="10.8141592920354" style="4" customWidth="1"/>
    <col min="3" max="3" width="9.20353982300885" style="4" hidden="1" customWidth="1"/>
    <col min="4" max="4" width="10.7522123893805" style="4" customWidth="1"/>
    <col min="5" max="5" width="30.3716814159292" style="4" customWidth="1"/>
    <col min="6" max="6" width="11.2566371681416" style="4" customWidth="1"/>
    <col min="7" max="7" width="14.1238938053097" style="4" customWidth="1"/>
    <col min="8" max="8" width="22.8761061946903" style="4" customWidth="1"/>
    <col min="9" max="10" width="9" style="4"/>
    <col min="11" max="11" width="9.3716814159292" style="4"/>
    <col min="12" max="16384" width="9" style="4"/>
  </cols>
  <sheetData>
    <row r="1" ht="45.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4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3" customHeight="1" spans="1:8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7" t="s">
        <v>9</v>
      </c>
    </row>
    <row r="4" ht="37" customHeight="1" spans="1:8">
      <c r="A4" s="10"/>
      <c r="B4" s="10"/>
      <c r="C4" s="10"/>
      <c r="D4" s="10"/>
      <c r="E4" s="8"/>
      <c r="F4" s="11"/>
      <c r="G4" s="11"/>
      <c r="H4" s="10"/>
    </row>
    <row r="5" ht="40.5" spans="1:8">
      <c r="A5" s="12">
        <v>1</v>
      </c>
      <c r="B5" s="13" t="s">
        <v>10</v>
      </c>
      <c r="C5" s="12"/>
      <c r="D5" s="13" t="s">
        <v>11</v>
      </c>
      <c r="E5" s="12" t="s">
        <v>12</v>
      </c>
      <c r="F5" s="13">
        <v>813.08</v>
      </c>
      <c r="G5" s="13">
        <v>18334.93</v>
      </c>
      <c r="H5" s="14" t="s">
        <v>13</v>
      </c>
    </row>
    <row r="6" ht="47.25" spans="1:8">
      <c r="A6" s="12">
        <v>2</v>
      </c>
      <c r="B6" s="12" t="s">
        <v>14</v>
      </c>
      <c r="C6" s="12"/>
      <c r="D6" s="13" t="s">
        <v>15</v>
      </c>
      <c r="E6" s="13" t="s">
        <v>16</v>
      </c>
      <c r="F6" s="13">
        <v>662.88</v>
      </c>
      <c r="G6" s="13">
        <f t="shared" ref="G6:G53" si="0">ROUND(F6*22.55,2)</f>
        <v>14947.94</v>
      </c>
      <c r="H6" s="15"/>
    </row>
    <row r="7" ht="20.25" spans="1:8">
      <c r="A7" s="12">
        <v>3</v>
      </c>
      <c r="B7" s="13" t="s">
        <v>17</v>
      </c>
      <c r="C7" s="12"/>
      <c r="D7" s="13" t="s">
        <v>18</v>
      </c>
      <c r="E7" s="13" t="s">
        <v>19</v>
      </c>
      <c r="F7" s="13">
        <v>835</v>
      </c>
      <c r="G7" s="13">
        <f t="shared" si="0"/>
        <v>18829.25</v>
      </c>
      <c r="H7" s="15"/>
    </row>
    <row r="8" ht="20.25" spans="1:8">
      <c r="A8" s="12">
        <v>4</v>
      </c>
      <c r="B8" s="13" t="s">
        <v>20</v>
      </c>
      <c r="C8" s="12"/>
      <c r="D8" s="13" t="s">
        <v>21</v>
      </c>
      <c r="E8" s="13" t="s">
        <v>22</v>
      </c>
      <c r="F8" s="13">
        <v>550.79</v>
      </c>
      <c r="G8" s="13">
        <f t="shared" si="0"/>
        <v>12420.31</v>
      </c>
      <c r="H8" s="15"/>
    </row>
    <row r="9" ht="20.25" spans="1:8">
      <c r="A9" s="12">
        <v>5</v>
      </c>
      <c r="B9" s="13" t="s">
        <v>23</v>
      </c>
      <c r="C9" s="12"/>
      <c r="D9" s="13" t="s">
        <v>24</v>
      </c>
      <c r="E9" s="13" t="s">
        <v>25</v>
      </c>
      <c r="F9" s="13">
        <v>390.71</v>
      </c>
      <c r="G9" s="13">
        <f t="shared" si="0"/>
        <v>8810.51</v>
      </c>
      <c r="H9" s="15"/>
    </row>
    <row r="10" ht="20.25" spans="1:8">
      <c r="A10" s="12">
        <v>6</v>
      </c>
      <c r="B10" s="13" t="s">
        <v>23</v>
      </c>
      <c r="C10" s="12"/>
      <c r="D10" s="13" t="s">
        <v>26</v>
      </c>
      <c r="E10" s="13" t="s">
        <v>25</v>
      </c>
      <c r="F10" s="13">
        <v>437.56</v>
      </c>
      <c r="G10" s="13">
        <f t="shared" si="0"/>
        <v>9866.98</v>
      </c>
      <c r="H10" s="15"/>
    </row>
    <row r="11" ht="20.25" spans="1:8">
      <c r="A11" s="12">
        <v>7</v>
      </c>
      <c r="B11" s="13" t="s">
        <v>17</v>
      </c>
      <c r="C11" s="12"/>
      <c r="D11" s="13" t="s">
        <v>27</v>
      </c>
      <c r="E11" s="13" t="s">
        <v>19</v>
      </c>
      <c r="F11" s="13">
        <v>326</v>
      </c>
      <c r="G11" s="13">
        <f t="shared" si="0"/>
        <v>7351.3</v>
      </c>
      <c r="H11" s="15"/>
    </row>
    <row r="12" ht="20.25" spans="1:8">
      <c r="A12" s="12">
        <v>8</v>
      </c>
      <c r="B12" s="13" t="s">
        <v>28</v>
      </c>
      <c r="C12" s="12"/>
      <c r="D12" s="13" t="s">
        <v>29</v>
      </c>
      <c r="E12" s="13" t="s">
        <v>30</v>
      </c>
      <c r="F12" s="13">
        <v>203.43</v>
      </c>
      <c r="G12" s="13">
        <f t="shared" si="0"/>
        <v>4587.35</v>
      </c>
      <c r="H12" s="15"/>
    </row>
    <row r="13" ht="20.25" spans="1:8">
      <c r="A13" s="12">
        <v>9</v>
      </c>
      <c r="B13" s="13" t="s">
        <v>17</v>
      </c>
      <c r="C13" s="12"/>
      <c r="D13" s="13" t="s">
        <v>31</v>
      </c>
      <c r="E13" s="13" t="s">
        <v>19</v>
      </c>
      <c r="F13" s="13">
        <v>59.32</v>
      </c>
      <c r="G13" s="13">
        <f t="shared" si="0"/>
        <v>1337.67</v>
      </c>
      <c r="H13" s="15"/>
    </row>
    <row r="14" ht="20.25" spans="1:8">
      <c r="A14" s="12">
        <v>10</v>
      </c>
      <c r="B14" s="13" t="s">
        <v>32</v>
      </c>
      <c r="C14" s="12"/>
      <c r="D14" s="13" t="s">
        <v>33</v>
      </c>
      <c r="E14" s="13" t="s">
        <v>34</v>
      </c>
      <c r="F14" s="13">
        <v>275.05</v>
      </c>
      <c r="G14" s="13">
        <f t="shared" si="0"/>
        <v>6202.38</v>
      </c>
      <c r="H14" s="15"/>
    </row>
    <row r="15" ht="20.25" spans="1:8">
      <c r="A15" s="12">
        <v>11</v>
      </c>
      <c r="B15" s="16" t="s">
        <v>17</v>
      </c>
      <c r="C15" s="12"/>
      <c r="D15" s="13" t="s">
        <v>35</v>
      </c>
      <c r="E15" s="16" t="s">
        <v>19</v>
      </c>
      <c r="F15" s="13">
        <v>200</v>
      </c>
      <c r="G15" s="13">
        <f t="shared" si="0"/>
        <v>4510</v>
      </c>
      <c r="H15" s="15"/>
    </row>
    <row r="16" ht="20.25" spans="1:8">
      <c r="A16" s="12">
        <v>12</v>
      </c>
      <c r="B16" s="13" t="s">
        <v>23</v>
      </c>
      <c r="C16" s="12"/>
      <c r="D16" s="13" t="s">
        <v>36</v>
      </c>
      <c r="E16" s="13" t="s">
        <v>25</v>
      </c>
      <c r="F16" s="13">
        <v>331</v>
      </c>
      <c r="G16" s="13">
        <f t="shared" si="0"/>
        <v>7464.05</v>
      </c>
      <c r="H16" s="15"/>
    </row>
    <row r="17" ht="20.25" spans="1:8">
      <c r="A17" s="12">
        <v>13</v>
      </c>
      <c r="B17" s="13" t="s">
        <v>37</v>
      </c>
      <c r="C17" s="12"/>
      <c r="D17" s="13" t="s">
        <v>38</v>
      </c>
      <c r="E17" s="13" t="s">
        <v>39</v>
      </c>
      <c r="F17" s="13">
        <v>230.75</v>
      </c>
      <c r="G17" s="13">
        <f t="shared" si="0"/>
        <v>5203.41</v>
      </c>
      <c r="H17" s="15"/>
    </row>
    <row r="18" ht="31.5" spans="1:8">
      <c r="A18" s="12">
        <v>14</v>
      </c>
      <c r="B18" s="12" t="s">
        <v>40</v>
      </c>
      <c r="C18" s="12"/>
      <c r="D18" s="13" t="s">
        <v>41</v>
      </c>
      <c r="E18" s="12" t="s">
        <v>42</v>
      </c>
      <c r="F18" s="13">
        <v>567.15</v>
      </c>
      <c r="G18" s="13">
        <f t="shared" si="0"/>
        <v>12789.23</v>
      </c>
      <c r="H18" s="14" t="s">
        <v>43</v>
      </c>
    </row>
    <row r="19" ht="15.75" spans="1:8">
      <c r="A19" s="12">
        <v>15</v>
      </c>
      <c r="B19" s="13" t="s">
        <v>44</v>
      </c>
      <c r="C19" s="12"/>
      <c r="D19" s="13" t="s">
        <v>45</v>
      </c>
      <c r="E19" s="13" t="s">
        <v>46</v>
      </c>
      <c r="F19" s="13">
        <v>254.33</v>
      </c>
      <c r="G19" s="13">
        <f t="shared" si="0"/>
        <v>5735.14</v>
      </c>
      <c r="H19" s="14" t="s">
        <v>47</v>
      </c>
    </row>
    <row r="20" ht="31.5" spans="1:8">
      <c r="A20" s="12">
        <v>16</v>
      </c>
      <c r="B20" s="13" t="s">
        <v>48</v>
      </c>
      <c r="C20" s="12"/>
      <c r="D20" s="13" t="s">
        <v>49</v>
      </c>
      <c r="E20" s="13" t="s">
        <v>50</v>
      </c>
      <c r="F20" s="13">
        <v>487.66</v>
      </c>
      <c r="G20" s="13">
        <f t="shared" si="0"/>
        <v>10996.73</v>
      </c>
      <c r="H20" s="14" t="s">
        <v>51</v>
      </c>
    </row>
    <row r="21" ht="31.5" spans="1:8">
      <c r="A21" s="12">
        <v>17</v>
      </c>
      <c r="B21" s="13" t="s">
        <v>52</v>
      </c>
      <c r="C21" s="12"/>
      <c r="D21" s="13" t="s">
        <v>53</v>
      </c>
      <c r="E21" s="13" t="s">
        <v>54</v>
      </c>
      <c r="F21" s="13">
        <v>400.15</v>
      </c>
      <c r="G21" s="13">
        <f t="shared" si="0"/>
        <v>9023.38</v>
      </c>
      <c r="H21" s="15"/>
    </row>
    <row r="22" ht="31.5" spans="1:8">
      <c r="A22" s="12">
        <v>18</v>
      </c>
      <c r="B22" s="13" t="s">
        <v>55</v>
      </c>
      <c r="C22" s="12"/>
      <c r="D22" s="13" t="s">
        <v>56</v>
      </c>
      <c r="E22" s="13" t="s">
        <v>57</v>
      </c>
      <c r="F22" s="13">
        <v>433.63</v>
      </c>
      <c r="G22" s="13">
        <f t="shared" si="0"/>
        <v>9778.36</v>
      </c>
      <c r="H22" s="14" t="s">
        <v>58</v>
      </c>
    </row>
    <row r="23" ht="20.25" spans="1:8">
      <c r="A23" s="12">
        <v>19</v>
      </c>
      <c r="B23" s="13" t="s">
        <v>59</v>
      </c>
      <c r="C23" s="12"/>
      <c r="D23" s="13" t="s">
        <v>60</v>
      </c>
      <c r="E23" s="13" t="s">
        <v>54</v>
      </c>
      <c r="F23" s="13">
        <v>597</v>
      </c>
      <c r="G23" s="13">
        <f t="shared" si="0"/>
        <v>13462.35</v>
      </c>
      <c r="H23" s="15"/>
    </row>
    <row r="24" ht="20.25" spans="1:8">
      <c r="A24" s="12">
        <v>20</v>
      </c>
      <c r="B24" s="13" t="s">
        <v>28</v>
      </c>
      <c r="C24" s="12"/>
      <c r="D24" s="13" t="s">
        <v>61</v>
      </c>
      <c r="E24" s="13" t="s">
        <v>30</v>
      </c>
      <c r="F24" s="13">
        <v>570</v>
      </c>
      <c r="G24" s="13">
        <f t="shared" si="0"/>
        <v>12853.5</v>
      </c>
      <c r="H24" s="15"/>
    </row>
    <row r="25" ht="20.25" spans="1:8">
      <c r="A25" s="12">
        <v>21</v>
      </c>
      <c r="B25" s="16" t="s">
        <v>62</v>
      </c>
      <c r="C25" s="12"/>
      <c r="D25" s="13" t="s">
        <v>63</v>
      </c>
      <c r="E25" s="16" t="s">
        <v>64</v>
      </c>
      <c r="F25" s="17">
        <v>92.48</v>
      </c>
      <c r="G25" s="13">
        <f t="shared" si="0"/>
        <v>2085.42</v>
      </c>
      <c r="H25" s="15"/>
    </row>
    <row r="26" ht="20.25" spans="1:8">
      <c r="A26" s="12">
        <v>22</v>
      </c>
      <c r="B26" s="13" t="s">
        <v>65</v>
      </c>
      <c r="C26" s="12"/>
      <c r="D26" s="13" t="s">
        <v>66</v>
      </c>
      <c r="E26" s="13" t="s">
        <v>67</v>
      </c>
      <c r="F26" s="18">
        <v>140</v>
      </c>
      <c r="G26" s="13">
        <f t="shared" si="0"/>
        <v>3157</v>
      </c>
      <c r="H26" s="15"/>
    </row>
    <row r="27" ht="20.25" spans="1:8">
      <c r="A27" s="12">
        <v>23</v>
      </c>
      <c r="B27" s="13" t="s">
        <v>68</v>
      </c>
      <c r="C27" s="12"/>
      <c r="D27" s="13" t="s">
        <v>69</v>
      </c>
      <c r="E27" s="13" t="s">
        <v>70</v>
      </c>
      <c r="F27" s="18">
        <v>230</v>
      </c>
      <c r="G27" s="13">
        <f t="shared" si="0"/>
        <v>5186.5</v>
      </c>
      <c r="H27" s="15"/>
    </row>
    <row r="28" ht="31.5" spans="1:8">
      <c r="A28" s="12">
        <v>24</v>
      </c>
      <c r="B28" s="13" t="s">
        <v>71</v>
      </c>
      <c r="C28" s="12"/>
      <c r="D28" s="13" t="s">
        <v>72</v>
      </c>
      <c r="E28" s="13" t="s">
        <v>73</v>
      </c>
      <c r="F28" s="18">
        <v>258.32</v>
      </c>
      <c r="G28" s="13">
        <f t="shared" si="0"/>
        <v>5825.12</v>
      </c>
      <c r="H28" s="19" t="s">
        <v>74</v>
      </c>
    </row>
    <row r="29" ht="20.25" spans="1:8">
      <c r="A29" s="12">
        <v>25</v>
      </c>
      <c r="B29" s="13" t="s">
        <v>65</v>
      </c>
      <c r="C29" s="12"/>
      <c r="D29" s="13" t="s">
        <v>75</v>
      </c>
      <c r="E29" s="13" t="s">
        <v>67</v>
      </c>
      <c r="F29" s="18">
        <v>112</v>
      </c>
      <c r="G29" s="13">
        <f t="shared" si="0"/>
        <v>2525.6</v>
      </c>
      <c r="H29" s="15"/>
    </row>
    <row r="30" ht="20.25" spans="1:8">
      <c r="A30" s="12">
        <v>26</v>
      </c>
      <c r="B30" s="13" t="s">
        <v>17</v>
      </c>
      <c r="C30" s="12"/>
      <c r="D30" s="13" t="s">
        <v>76</v>
      </c>
      <c r="E30" s="13" t="s">
        <v>19</v>
      </c>
      <c r="F30" s="18">
        <v>52.5</v>
      </c>
      <c r="G30" s="13">
        <f t="shared" si="0"/>
        <v>1183.88</v>
      </c>
      <c r="H30" s="15"/>
    </row>
    <row r="31" ht="15.75" spans="1:8">
      <c r="A31" s="12">
        <v>27</v>
      </c>
      <c r="B31" s="13" t="s">
        <v>37</v>
      </c>
      <c r="C31" s="12"/>
      <c r="D31" s="13" t="s">
        <v>77</v>
      </c>
      <c r="E31" s="13" t="s">
        <v>39</v>
      </c>
      <c r="F31" s="18">
        <v>268</v>
      </c>
      <c r="G31" s="13">
        <f t="shared" si="0"/>
        <v>6043.4</v>
      </c>
      <c r="H31" s="14" t="s">
        <v>47</v>
      </c>
    </row>
    <row r="32" ht="20.25" spans="1:8">
      <c r="A32" s="12">
        <v>28</v>
      </c>
      <c r="B32" s="16" t="s">
        <v>37</v>
      </c>
      <c r="C32" s="12"/>
      <c r="D32" s="13" t="s">
        <v>78</v>
      </c>
      <c r="E32" s="16" t="s">
        <v>39</v>
      </c>
      <c r="F32" s="17">
        <v>273.64</v>
      </c>
      <c r="G32" s="13">
        <f t="shared" si="0"/>
        <v>6170.58</v>
      </c>
      <c r="H32" s="15"/>
    </row>
    <row r="33" ht="47.25" spans="1:8">
      <c r="A33" s="12">
        <v>29</v>
      </c>
      <c r="B33" s="13" t="s">
        <v>79</v>
      </c>
      <c r="C33" s="12"/>
      <c r="D33" s="13" t="s">
        <v>80</v>
      </c>
      <c r="E33" s="13" t="s">
        <v>81</v>
      </c>
      <c r="F33" s="18">
        <v>813.16</v>
      </c>
      <c r="G33" s="13">
        <f t="shared" si="0"/>
        <v>18336.76</v>
      </c>
      <c r="H33" s="14" t="s">
        <v>82</v>
      </c>
    </row>
    <row r="34" ht="20.25" spans="1:8">
      <c r="A34" s="12">
        <v>30</v>
      </c>
      <c r="B34" s="13" t="s">
        <v>83</v>
      </c>
      <c r="C34" s="12"/>
      <c r="D34" s="13" t="s">
        <v>84</v>
      </c>
      <c r="E34" s="13" t="s">
        <v>85</v>
      </c>
      <c r="F34" s="18">
        <v>500</v>
      </c>
      <c r="G34" s="13">
        <f t="shared" si="0"/>
        <v>11275</v>
      </c>
      <c r="H34" s="15"/>
    </row>
    <row r="35" ht="20.25" spans="1:8">
      <c r="A35" s="12">
        <v>31</v>
      </c>
      <c r="B35" s="13" t="s">
        <v>37</v>
      </c>
      <c r="C35" s="12"/>
      <c r="D35" s="13" t="s">
        <v>86</v>
      </c>
      <c r="E35" s="13" t="s">
        <v>39</v>
      </c>
      <c r="F35" s="18">
        <v>51.5</v>
      </c>
      <c r="G35" s="13">
        <f t="shared" si="0"/>
        <v>1161.33</v>
      </c>
      <c r="H35" s="15"/>
    </row>
    <row r="36" ht="20.25" spans="1:8">
      <c r="A36" s="12">
        <v>32</v>
      </c>
      <c r="B36" s="20" t="s">
        <v>28</v>
      </c>
      <c r="C36" s="12"/>
      <c r="D36" s="20" t="s">
        <v>87</v>
      </c>
      <c r="E36" s="20" t="s">
        <v>30</v>
      </c>
      <c r="F36" s="21">
        <v>104</v>
      </c>
      <c r="G36" s="13">
        <f t="shared" si="0"/>
        <v>2345.2</v>
      </c>
      <c r="H36" s="15"/>
    </row>
    <row r="37" ht="20.25" spans="1:8">
      <c r="A37" s="12">
        <v>33</v>
      </c>
      <c r="B37" s="13" t="s">
        <v>17</v>
      </c>
      <c r="C37" s="12"/>
      <c r="D37" s="13" t="s">
        <v>88</v>
      </c>
      <c r="E37" s="13" t="s">
        <v>19</v>
      </c>
      <c r="F37" s="18">
        <v>338</v>
      </c>
      <c r="G37" s="13">
        <f t="shared" si="0"/>
        <v>7621.9</v>
      </c>
      <c r="H37" s="15"/>
    </row>
    <row r="38" ht="20.25" spans="1:8">
      <c r="A38" s="12">
        <v>34</v>
      </c>
      <c r="B38" s="13" t="s">
        <v>62</v>
      </c>
      <c r="C38" s="12"/>
      <c r="D38" s="13" t="s">
        <v>89</v>
      </c>
      <c r="E38" s="13" t="s">
        <v>64</v>
      </c>
      <c r="F38" s="18">
        <v>344.92</v>
      </c>
      <c r="G38" s="13">
        <f t="shared" si="0"/>
        <v>7777.95</v>
      </c>
      <c r="H38" s="15"/>
    </row>
    <row r="39" ht="20.25" spans="1:8">
      <c r="A39" s="12">
        <v>35</v>
      </c>
      <c r="B39" s="13" t="s">
        <v>68</v>
      </c>
      <c r="C39" s="12"/>
      <c r="D39" s="13" t="s">
        <v>90</v>
      </c>
      <c r="E39" s="13" t="s">
        <v>70</v>
      </c>
      <c r="F39" s="18">
        <v>710</v>
      </c>
      <c r="G39" s="13">
        <f t="shared" si="0"/>
        <v>16010.5</v>
      </c>
      <c r="H39" s="15"/>
    </row>
    <row r="40" ht="31.5" spans="1:8">
      <c r="A40" s="12">
        <v>36</v>
      </c>
      <c r="B40" s="13" t="s">
        <v>91</v>
      </c>
      <c r="C40" s="12"/>
      <c r="D40" s="13" t="s">
        <v>92</v>
      </c>
      <c r="E40" s="13" t="s">
        <v>93</v>
      </c>
      <c r="F40" s="18">
        <v>145</v>
      </c>
      <c r="G40" s="13">
        <f t="shared" si="0"/>
        <v>3269.75</v>
      </c>
      <c r="H40" s="14" t="s">
        <v>94</v>
      </c>
    </row>
    <row r="41" ht="20.25" spans="1:8">
      <c r="A41" s="12">
        <v>37</v>
      </c>
      <c r="B41" s="13" t="s">
        <v>17</v>
      </c>
      <c r="C41" s="12"/>
      <c r="D41" s="13" t="s">
        <v>95</v>
      </c>
      <c r="E41" s="13" t="s">
        <v>19</v>
      </c>
      <c r="F41" s="18">
        <v>82</v>
      </c>
      <c r="G41" s="13">
        <f t="shared" si="0"/>
        <v>1849.1</v>
      </c>
      <c r="H41" s="15"/>
    </row>
    <row r="42" ht="20.25" spans="1:8">
      <c r="A42" s="12">
        <v>38</v>
      </c>
      <c r="B42" s="13" t="s">
        <v>17</v>
      </c>
      <c r="C42" s="12"/>
      <c r="D42" s="13" t="s">
        <v>96</v>
      </c>
      <c r="E42" s="13" t="s">
        <v>19</v>
      </c>
      <c r="F42" s="18">
        <v>23</v>
      </c>
      <c r="G42" s="13">
        <f t="shared" si="0"/>
        <v>518.65</v>
      </c>
      <c r="H42" s="15"/>
    </row>
    <row r="43" ht="20.25" spans="1:8">
      <c r="A43" s="12">
        <v>39</v>
      </c>
      <c r="B43" s="13" t="s">
        <v>17</v>
      </c>
      <c r="C43" s="12"/>
      <c r="D43" s="13" t="s">
        <v>97</v>
      </c>
      <c r="E43" s="13" t="s">
        <v>19</v>
      </c>
      <c r="F43" s="18">
        <v>103</v>
      </c>
      <c r="G43" s="13">
        <f t="shared" si="0"/>
        <v>2322.65</v>
      </c>
      <c r="H43" s="15"/>
    </row>
    <row r="44" ht="20.25" spans="1:8">
      <c r="A44" s="12">
        <v>40</v>
      </c>
      <c r="B44" s="13" t="s">
        <v>10</v>
      </c>
      <c r="C44" s="12"/>
      <c r="D44" s="13" t="s">
        <v>98</v>
      </c>
      <c r="E44" s="13" t="s">
        <v>99</v>
      </c>
      <c r="F44" s="18">
        <v>540.38</v>
      </c>
      <c r="G44" s="13">
        <f t="shared" si="0"/>
        <v>12185.57</v>
      </c>
      <c r="H44" s="15"/>
    </row>
    <row r="45" ht="20.25" spans="1:8">
      <c r="A45" s="12">
        <v>41</v>
      </c>
      <c r="B45" s="13" t="s">
        <v>100</v>
      </c>
      <c r="C45" s="12"/>
      <c r="D45" s="13" t="s">
        <v>101</v>
      </c>
      <c r="E45" s="13" t="s">
        <v>102</v>
      </c>
      <c r="F45" s="18">
        <v>100.58</v>
      </c>
      <c r="G45" s="13">
        <f t="shared" si="0"/>
        <v>2268.08</v>
      </c>
      <c r="H45" s="15"/>
    </row>
    <row r="46" ht="20.25" spans="1:8">
      <c r="A46" s="12">
        <v>42</v>
      </c>
      <c r="B46" s="13" t="s">
        <v>59</v>
      </c>
      <c r="C46" s="12"/>
      <c r="D46" s="13" t="s">
        <v>103</v>
      </c>
      <c r="E46" s="13" t="s">
        <v>54</v>
      </c>
      <c r="F46" s="18">
        <v>566.34</v>
      </c>
      <c r="G46" s="13">
        <f t="shared" si="0"/>
        <v>12770.97</v>
      </c>
      <c r="H46" s="15"/>
    </row>
    <row r="47" ht="20.25" spans="1:8">
      <c r="A47" s="12">
        <v>43</v>
      </c>
      <c r="B47" s="13" t="s">
        <v>17</v>
      </c>
      <c r="C47" s="12"/>
      <c r="D47" s="13" t="s">
        <v>104</v>
      </c>
      <c r="E47" s="13" t="s">
        <v>19</v>
      </c>
      <c r="F47" s="18">
        <v>184</v>
      </c>
      <c r="G47" s="13">
        <f t="shared" si="0"/>
        <v>4149.2</v>
      </c>
      <c r="H47" s="15"/>
    </row>
    <row r="48" ht="20.25" spans="1:8">
      <c r="A48" s="12">
        <v>44</v>
      </c>
      <c r="B48" s="13" t="s">
        <v>100</v>
      </c>
      <c r="C48" s="12"/>
      <c r="D48" s="13" t="s">
        <v>105</v>
      </c>
      <c r="E48" s="13" t="s">
        <v>102</v>
      </c>
      <c r="F48" s="18">
        <v>429.58</v>
      </c>
      <c r="G48" s="13">
        <f t="shared" si="0"/>
        <v>9687.03</v>
      </c>
      <c r="H48" s="15"/>
    </row>
    <row r="49" ht="20.25" spans="1:8">
      <c r="A49" s="12">
        <v>45</v>
      </c>
      <c r="B49" s="13" t="s">
        <v>65</v>
      </c>
      <c r="C49" s="12"/>
      <c r="D49" s="13" t="s">
        <v>106</v>
      </c>
      <c r="E49" s="13" t="s">
        <v>67</v>
      </c>
      <c r="F49" s="18">
        <v>49.74</v>
      </c>
      <c r="G49" s="13">
        <f t="shared" si="0"/>
        <v>1121.64</v>
      </c>
      <c r="H49" s="15"/>
    </row>
    <row r="50" ht="31.5" spans="1:8">
      <c r="A50" s="12">
        <v>46</v>
      </c>
      <c r="B50" s="13" t="s">
        <v>48</v>
      </c>
      <c r="C50" s="12"/>
      <c r="D50" s="13" t="s">
        <v>107</v>
      </c>
      <c r="E50" s="13" t="s">
        <v>50</v>
      </c>
      <c r="F50" s="18">
        <v>432</v>
      </c>
      <c r="G50" s="13">
        <f t="shared" si="0"/>
        <v>9741.6</v>
      </c>
      <c r="H50" s="14" t="s">
        <v>108</v>
      </c>
    </row>
    <row r="51" ht="20.25" spans="1:8">
      <c r="A51" s="12">
        <v>47</v>
      </c>
      <c r="B51" s="13" t="s">
        <v>37</v>
      </c>
      <c r="C51" s="12"/>
      <c r="D51" s="13" t="s">
        <v>109</v>
      </c>
      <c r="E51" s="13" t="s">
        <v>39</v>
      </c>
      <c r="F51" s="18">
        <v>388.11</v>
      </c>
      <c r="G51" s="13">
        <f t="shared" si="0"/>
        <v>8751.88</v>
      </c>
      <c r="H51" s="15"/>
    </row>
    <row r="52" ht="20.25" spans="1:8">
      <c r="A52" s="12">
        <v>48</v>
      </c>
      <c r="B52" s="13" t="s">
        <v>37</v>
      </c>
      <c r="C52" s="12"/>
      <c r="D52" s="13" t="s">
        <v>110</v>
      </c>
      <c r="E52" s="13" t="s">
        <v>39</v>
      </c>
      <c r="F52" s="18">
        <v>62.98</v>
      </c>
      <c r="G52" s="13">
        <f t="shared" si="0"/>
        <v>1420.2</v>
      </c>
      <c r="H52" s="15"/>
    </row>
    <row r="53" ht="20.25" spans="1:8">
      <c r="A53" s="12">
        <v>49</v>
      </c>
      <c r="B53" s="13" t="s">
        <v>111</v>
      </c>
      <c r="C53" s="12"/>
      <c r="D53" s="13" t="s">
        <v>112</v>
      </c>
      <c r="E53" s="13" t="s">
        <v>113</v>
      </c>
      <c r="F53" s="18">
        <v>100.1</v>
      </c>
      <c r="G53" s="13">
        <f t="shared" si="0"/>
        <v>2257.26</v>
      </c>
      <c r="H53" s="15"/>
    </row>
    <row r="54" ht="20.25" spans="1:8">
      <c r="A54" s="12"/>
      <c r="B54" s="12"/>
      <c r="C54" s="12"/>
      <c r="D54" s="12"/>
      <c r="E54" s="12"/>
      <c r="F54" s="13"/>
      <c r="G54" s="13"/>
      <c r="H54" s="15"/>
    </row>
    <row r="55" ht="20.25" spans="1:8">
      <c r="A55" s="22" t="s">
        <v>114</v>
      </c>
      <c r="B55" s="23"/>
      <c r="C55" s="23"/>
      <c r="D55" s="23"/>
      <c r="E55" s="24"/>
      <c r="F55" s="13">
        <f>SUM(F5:F54)</f>
        <v>16120.82</v>
      </c>
      <c r="G55" s="13">
        <f>SUM(G5:G53)</f>
        <v>363524.49</v>
      </c>
      <c r="H55" s="15"/>
    </row>
    <row r="56" ht="20.25" spans="1:8">
      <c r="A56" s="25"/>
      <c r="B56" s="25"/>
      <c r="C56" s="25"/>
      <c r="D56" s="26"/>
      <c r="E56" s="26"/>
      <c r="F56" s="26"/>
      <c r="G56" s="26"/>
      <c r="H56" s="25"/>
    </row>
    <row r="57" s="3" customFormat="1" ht="50" customHeight="1" spans="1:8">
      <c r="A57" s="27" t="s">
        <v>115</v>
      </c>
      <c r="B57" s="27"/>
      <c r="C57" s="27"/>
      <c r="D57" s="27"/>
      <c r="E57" s="27"/>
      <c r="F57" s="27"/>
      <c r="G57" s="27"/>
      <c r="H57" s="27"/>
    </row>
    <row r="58" s="3" customFormat="1" ht="20.25" hidden="1" customHeight="1" spans="1:8">
      <c r="A58" s="28" t="s">
        <v>116</v>
      </c>
      <c r="B58" s="28"/>
      <c r="C58" s="28"/>
      <c r="D58" s="28"/>
      <c r="E58" s="28"/>
      <c r="F58" s="28"/>
      <c r="G58" s="28"/>
      <c r="H58" s="28"/>
    </row>
  </sheetData>
  <autoFilter xmlns:etc="http://www.wps.cn/officeDocument/2017/etCustomData" ref="A3:H53" etc:filterBottomFollowUsedRange="0">
    <extLst/>
  </autoFilter>
  <mergeCells count="13">
    <mergeCell ref="A1:H1"/>
    <mergeCell ref="A2:H2"/>
    <mergeCell ref="A55:E55"/>
    <mergeCell ref="A57:H57"/>
    <mergeCell ref="A58:H58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503472222222222" right="0.503472222222222" top="0.357638888888889" bottom="0.357638888888889" header="0.298611111111111" footer="0.298611111111111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2006-09-20T08:00:00Z</dcterms:created>
  <cp:lastPrinted>2022-10-04T15:04:00Z</cp:lastPrinted>
  <dcterms:modified xsi:type="dcterms:W3CDTF">2026-01-16T02:11:24Z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